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lerk\Documents\CLAVERING\Agenda &amp; Minutes\2023-2024\Meeting Documents\November Meeting Documents\"/>
    </mc:Choice>
  </mc:AlternateContent>
  <xr:revisionPtr revIDLastSave="0" documentId="13_ncr:1_{181B192E-B4DA-432B-A79D-8667998B360B}" xr6:coauthVersionLast="47" xr6:coauthVersionMax="47" xr10:uidLastSave="{00000000-0000-0000-0000-000000000000}"/>
  <bookViews>
    <workbookView xWindow="-110" yWindow="-110" windowWidth="19420" windowHeight="10300" activeTab="1" xr2:uid="{46771173-649D-4753-8137-9F7E2EC577AD}"/>
  </bookViews>
  <sheets>
    <sheet name="Draft Budget 2024-25" sheetId="1" r:id="rId1"/>
    <sheet name="Reserves 31.10.2023" sheetId="2" r:id="rId2"/>
  </sheets>
  <externalReferences>
    <externalReference r:id="rId3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0" i="2" l="1"/>
  <c r="C36" i="2" s="1"/>
  <c r="C25" i="2"/>
  <c r="A25" i="2"/>
  <c r="A27" i="2" s="1"/>
  <c r="D24" i="2"/>
  <c r="E24" i="2" s="1"/>
  <c r="E22" i="2"/>
  <c r="D22" i="2"/>
  <c r="C22" i="2"/>
  <c r="D20" i="2"/>
  <c r="E20" i="2" s="1"/>
  <c r="E19" i="2"/>
  <c r="D19" i="2"/>
  <c r="D18" i="2"/>
  <c r="E18" i="2" s="1"/>
  <c r="D17" i="2"/>
  <c r="C17" i="2"/>
  <c r="E17" i="2" s="1"/>
  <c r="D16" i="2"/>
  <c r="E16" i="2" s="1"/>
  <c r="E15" i="2"/>
  <c r="E25" i="2" s="1"/>
  <c r="C15" i="2"/>
  <c r="E11" i="2"/>
  <c r="E27" i="2" s="1"/>
  <c r="C37" i="2" s="1"/>
  <c r="D11" i="2"/>
  <c r="C11" i="2"/>
  <c r="D25" i="2" l="1"/>
</calcChain>
</file>

<file path=xl/sharedStrings.xml><?xml version="1.0" encoding="utf-8"?>
<sst xmlns="http://schemas.openxmlformats.org/spreadsheetml/2006/main" count="197" uniqueCount="133">
  <si>
    <t xml:space="preserve"> </t>
  </si>
  <si>
    <t>DRAFT</t>
  </si>
  <si>
    <t>Year</t>
  </si>
  <si>
    <t>2023-24</t>
  </si>
  <si>
    <t>2024-2025</t>
  </si>
  <si>
    <t xml:space="preserve">Powers for Payment </t>
  </si>
  <si>
    <t>Budget</t>
  </si>
  <si>
    <t>%</t>
  </si>
  <si>
    <t>Notes</t>
  </si>
  <si>
    <t>Income</t>
  </si>
  <si>
    <t xml:space="preserve">Precept </t>
  </si>
  <si>
    <t>3.50% incr</t>
  </si>
  <si>
    <t>UDC grant/ECC Grant</t>
  </si>
  <si>
    <t>Interest</t>
  </si>
  <si>
    <t>£74 31.12.2022</t>
  </si>
  <si>
    <t>Green Waste</t>
  </si>
  <si>
    <t xml:space="preserve">based on 2023 </t>
  </si>
  <si>
    <t>Way leaves</t>
  </si>
  <si>
    <t>Transparancy</t>
  </si>
  <si>
    <t>Other income &amp; Jubilee</t>
  </si>
  <si>
    <t>VAT</t>
  </si>
  <si>
    <t>Allotment  Keys</t>
  </si>
  <si>
    <t>Salary funded by General Reserves</t>
  </si>
  <si>
    <t>Total</t>
  </si>
  <si>
    <t>FROM CASHBOOK</t>
  </si>
  <si>
    <t xml:space="preserve">  </t>
  </si>
  <si>
    <t>Expenditure</t>
  </si>
  <si>
    <t>Staff Costs</t>
  </si>
  <si>
    <t>Salary</t>
  </si>
  <si>
    <t>highest SCP+6%</t>
  </si>
  <si>
    <t>31.10  increased costs as Locum Clerk &amp; Locum RFO required over year end and elections</t>
  </si>
  <si>
    <t>LGA 1972 Section 112-119</t>
  </si>
  <si>
    <t>Overtime</t>
  </si>
  <si>
    <t>20hrs</t>
  </si>
  <si>
    <t>31.10  overtime for Locum Clerk &amp; AGAR prep and liaison with internal auditor</t>
  </si>
  <si>
    <t>Office Allowance</t>
  </si>
  <si>
    <t>26ph</t>
  </si>
  <si>
    <t>31.10 WFH allowance £26ph now - budgeted at £18ph</t>
  </si>
  <si>
    <t>Admin</t>
  </si>
  <si>
    <t>Payroll</t>
  </si>
  <si>
    <t>Expenses/admin</t>
  </si>
  <si>
    <t>31.10 Clerk PO Box to be taken</t>
  </si>
  <si>
    <t>Storage</t>
  </si>
  <si>
    <t>LGA 1972 Section 226</t>
  </si>
  <si>
    <t>Telephone/internet</t>
  </si>
  <si>
    <t>Telecom Act 1984</t>
  </si>
  <si>
    <t>Audit</t>
  </si>
  <si>
    <t>LGA 1972 s.111</t>
  </si>
  <si>
    <t>Meeting costs</t>
  </si>
  <si>
    <t>LGA 1972s.137</t>
  </si>
  <si>
    <t>Council Services</t>
  </si>
  <si>
    <t>2023 actual</t>
  </si>
  <si>
    <t>Defib</t>
  </si>
  <si>
    <t>amortised</t>
  </si>
  <si>
    <t>31.10. Will exceed budget for replacement spares23/24  - take from Reps and reserves as previously vired  if not spent</t>
  </si>
  <si>
    <t>Public Health Act 1936 s234</t>
  </si>
  <si>
    <t>Website</t>
  </si>
  <si>
    <t>website &amp; emails</t>
  </si>
  <si>
    <t>31.10 Website heading incl. gov.email. Fewer councollors in 2023/24</t>
  </si>
  <si>
    <t>LGA 1972 s.142</t>
  </si>
  <si>
    <t>Newsletter</t>
  </si>
  <si>
    <t>LGA 1972 s.143</t>
  </si>
  <si>
    <t>Community Events</t>
  </si>
  <si>
    <t>Carols</t>
  </si>
  <si>
    <t>LGA 1972, s145</t>
  </si>
  <si>
    <t>Other</t>
  </si>
  <si>
    <t>Coronation</t>
  </si>
  <si>
    <t xml:space="preserve">Legal &amp; Professional </t>
  </si>
  <si>
    <t>Power to prosecute or defend or appear if any legal proceedings. May institute civil proceedings in Parish Council Name. Local Government Act 1972 s 222</t>
  </si>
  <si>
    <t>LGA 1972 s. 222</t>
  </si>
  <si>
    <t>Travel</t>
  </si>
  <si>
    <t xml:space="preserve">The Locl Authorities Regulations 2003, </t>
  </si>
  <si>
    <t>Insurance</t>
  </si>
  <si>
    <t>Act2023+10%</t>
  </si>
  <si>
    <t>LGA 1972 s. 112-119</t>
  </si>
  <si>
    <t>Subscriptions</t>
  </si>
  <si>
    <t>act 2023+3%</t>
  </si>
  <si>
    <t>30.9 May be able to reclaim part of Clerk's SLCC subscription?</t>
  </si>
  <si>
    <t>LCA 1972 s.143</t>
  </si>
  <si>
    <t>Training</t>
  </si>
  <si>
    <t>31.10 Further training costs may be taken from earmarked reserves</t>
  </si>
  <si>
    <t>Donations</t>
  </si>
  <si>
    <t>31.10 £950=JF £350 =CC</t>
  </si>
  <si>
    <t>Power to pay funds across to Jubilee Field in respect of grasscutting. Public Health Act 1875 s164</t>
  </si>
  <si>
    <t>Election Expenses</t>
  </si>
  <si>
    <t>31.10 No contested election, but surplus funds vired to Earmarked Reserves Election Exps &amp; RCCE  survey</t>
  </si>
  <si>
    <t>Maintenance</t>
  </si>
  <si>
    <t>Grass Cutting</t>
  </si>
  <si>
    <t>13 cuts + GMcontract</t>
  </si>
  <si>
    <t>30.9  Grass cutting contracts- time lag in invoicing - only to 9th August</t>
  </si>
  <si>
    <t>Public Health Act  1987 s 164; Open Spaces Act 1906 ss 9,10</t>
  </si>
  <si>
    <t>Trees hedges</t>
  </si>
  <si>
    <t>Repairs and Seats</t>
  </si>
  <si>
    <t>Parish Councils Act 157, s.1</t>
  </si>
  <si>
    <t>RCCE (housing survey)</t>
  </si>
  <si>
    <t xml:space="preserve">   </t>
  </si>
  <si>
    <t>LCA 1972 s. 111</t>
  </si>
  <si>
    <t>TOTAL</t>
  </si>
  <si>
    <t>to date</t>
  </si>
  <si>
    <t xml:space="preserve">Actual Amount  </t>
  </si>
  <si>
    <t>total</t>
  </si>
  <si>
    <t>Movement  in Reserves Year Ended 31st March 2024</t>
  </si>
  <si>
    <t>NOTES</t>
  </si>
  <si>
    <t>TO DATE</t>
  </si>
  <si>
    <t>Balance</t>
  </si>
  <si>
    <t>Movements</t>
  </si>
  <si>
    <t>Received</t>
  </si>
  <si>
    <t>Paid</t>
  </si>
  <si>
    <t>Year Ended</t>
  </si>
  <si>
    <t>31st March 2023</t>
  </si>
  <si>
    <t>To date</t>
  </si>
  <si>
    <t>£</t>
  </si>
  <si>
    <t>EARMARKED RESERVES</t>
  </si>
  <si>
    <t>Allotment deposits account</t>
  </si>
  <si>
    <t>Easement Monies including capital receipts</t>
  </si>
  <si>
    <t>Allotments</t>
  </si>
  <si>
    <t>Repairs &amp; Renewals Fund</t>
  </si>
  <si>
    <t>Election Fund</t>
  </si>
  <si>
    <t>Legal Fees</t>
  </si>
  <si>
    <t>Audit Challenge</t>
  </si>
  <si>
    <t>Queen's Platinum Jubilee/Coronation</t>
  </si>
  <si>
    <t>Training Budget</t>
  </si>
  <si>
    <t>RCCE Housing</t>
  </si>
  <si>
    <t>TOTAL EARMARKED RESERVES</t>
  </si>
  <si>
    <t>GENERAL RESERVE</t>
  </si>
  <si>
    <t>Comments 31.10.2023</t>
  </si>
  <si>
    <t xml:space="preserve"> budgeted payments from Gen reserves</t>
  </si>
  <si>
    <t xml:space="preserve">poss overbudget costs </t>
  </si>
  <si>
    <t>Salary (assumes 5 mos Locum Clerk &amp; RFO) 6K -2.75k</t>
  </si>
  <si>
    <t>RCCE Survey</t>
  </si>
  <si>
    <t>VAT reclaim to 31.10.2023</t>
  </si>
  <si>
    <t>total yet to leave General Reserves</t>
  </si>
  <si>
    <t>Predicted end of year General Reserves figure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</si>
</sst>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£&quot;#,##0.00;[Red]\-&quot;£&quot;#,##0.00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£&quot;#,##0.00"/>
    <numFmt numFmtId="165" formatCode="#,##0.00;\(#,##0.00\)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sz val="10"/>
      <name val="Arial"/>
      <family val="2"/>
    </font>
    <font>
      <sz val="12"/>
      <color rgb="FFFF0000"/>
      <name val="Arial"/>
      <family val="2"/>
    </font>
    <font>
      <b/>
      <sz val="12"/>
      <name val="Calibri"/>
      <family val="2"/>
      <scheme val="minor"/>
    </font>
    <font>
      <b/>
      <sz val="10"/>
      <color rgb="FFFF000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7">
    <xf numFmtId="0" fontId="0" fillId="0" borderId="0" xfId="0"/>
    <xf numFmtId="10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/>
    </xf>
    <xf numFmtId="10" fontId="1" fillId="0" borderId="0" xfId="0" applyNumberFormat="1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10" fontId="1" fillId="2" borderId="0" xfId="0" applyNumberFormat="1" applyFont="1" applyFill="1"/>
    <xf numFmtId="0" fontId="0" fillId="2" borderId="0" xfId="0" applyFill="1"/>
    <xf numFmtId="0" fontId="0" fillId="2" borderId="0" xfId="0" applyFill="1" applyAlignment="1">
      <alignment horizontal="right"/>
    </xf>
    <xf numFmtId="10" fontId="0" fillId="2" borderId="0" xfId="0" applyNumberFormat="1" applyFill="1"/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14" fontId="5" fillId="4" borderId="0" xfId="0" applyNumberFormat="1" applyFont="1" applyFill="1" applyAlignment="1">
      <alignment horizontal="right"/>
    </xf>
    <xf numFmtId="14" fontId="5" fillId="0" borderId="0" xfId="0" applyNumberFormat="1" applyFont="1" applyAlignment="1">
      <alignment horizontal="center"/>
    </xf>
    <xf numFmtId="14" fontId="5" fillId="0" borderId="0" xfId="0" applyNumberFormat="1" applyFont="1" applyAlignment="1">
      <alignment horizontal="right"/>
    </xf>
    <xf numFmtId="14" fontId="6" fillId="0" borderId="0" xfId="0" applyNumberFormat="1" applyFont="1" applyAlignment="1">
      <alignment horizontal="center"/>
    </xf>
    <xf numFmtId="43" fontId="5" fillId="0" borderId="0" xfId="0" applyNumberFormat="1" applyFont="1" applyAlignment="1">
      <alignment horizontal="right"/>
    </xf>
    <xf numFmtId="43" fontId="5" fillId="0" borderId="0" xfId="0" applyNumberFormat="1" applyFont="1" applyAlignment="1">
      <alignment horizontal="center"/>
    </xf>
    <xf numFmtId="164" fontId="5" fillId="0" borderId="5" xfId="1" applyNumberFormat="1" applyFont="1" applyBorder="1" applyAlignment="1">
      <alignment horizontal="right"/>
    </xf>
    <xf numFmtId="165" fontId="4" fillId="0" borderId="0" xfId="1" applyNumberFormat="1" applyFont="1"/>
    <xf numFmtId="164" fontId="5" fillId="0" borderId="5" xfId="1" applyNumberFormat="1" applyFont="1" applyBorder="1" applyAlignment="1">
      <alignment horizontal="center"/>
    </xf>
    <xf numFmtId="164" fontId="5" fillId="0" borderId="5" xfId="1" applyNumberFormat="1" applyFont="1" applyBorder="1"/>
    <xf numFmtId="164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center"/>
    </xf>
    <xf numFmtId="164" fontId="4" fillId="0" borderId="0" xfId="1" applyNumberFormat="1" applyFont="1"/>
    <xf numFmtId="165" fontId="5" fillId="0" borderId="0" xfId="1" applyNumberFormat="1" applyFont="1"/>
    <xf numFmtId="164" fontId="5" fillId="0" borderId="0" xfId="1" applyNumberFormat="1" applyFont="1" applyAlignment="1">
      <alignment horizontal="center"/>
    </xf>
    <xf numFmtId="164" fontId="4" fillId="2" borderId="0" xfId="1" applyNumberFormat="1" applyFont="1" applyFill="1" applyAlignment="1">
      <alignment horizontal="right"/>
    </xf>
    <xf numFmtId="164" fontId="4" fillId="3" borderId="0" xfId="1" applyNumberFormat="1" applyFont="1" applyFill="1"/>
    <xf numFmtId="0" fontId="8" fillId="0" borderId="0" xfId="0" applyFont="1"/>
    <xf numFmtId="164" fontId="4" fillId="2" borderId="0" xfId="1" applyNumberFormat="1" applyFont="1" applyFill="1"/>
    <xf numFmtId="164" fontId="4" fillId="0" borderId="0" xfId="1" applyNumberFormat="1" applyFont="1" applyFill="1"/>
    <xf numFmtId="164" fontId="8" fillId="0" borderId="0" xfId="1" applyNumberFormat="1" applyFont="1" applyFill="1"/>
    <xf numFmtId="164" fontId="4" fillId="0" borderId="6" xfId="1" applyNumberFormat="1" applyFont="1" applyFill="1" applyBorder="1" applyAlignment="1">
      <alignment horizontal="center"/>
    </xf>
    <xf numFmtId="164" fontId="4" fillId="0" borderId="7" xfId="1" applyNumberFormat="1" applyFont="1" applyFill="1" applyBorder="1" applyAlignment="1">
      <alignment horizontal="center"/>
    </xf>
    <xf numFmtId="164" fontId="4" fillId="5" borderId="0" xfId="1" applyNumberFormat="1" applyFont="1" applyFill="1" applyBorder="1" applyAlignment="1">
      <alignment horizontal="center"/>
    </xf>
    <xf numFmtId="164" fontId="5" fillId="0" borderId="5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5" xfId="0" applyNumberFormat="1" applyFont="1" applyBorder="1"/>
    <xf numFmtId="164" fontId="5" fillId="0" borderId="0" xfId="1" applyNumberFormat="1" applyFont="1" applyAlignment="1">
      <alignment horizontal="right"/>
    </xf>
    <xf numFmtId="164" fontId="5" fillId="0" borderId="0" xfId="1" applyNumberFormat="1" applyFont="1"/>
    <xf numFmtId="165" fontId="5" fillId="0" borderId="0" xfId="1" applyNumberFormat="1" applyFont="1" applyAlignment="1">
      <alignment horizontal="right"/>
    </xf>
    <xf numFmtId="165" fontId="5" fillId="0" borderId="0" xfId="1" applyNumberFormat="1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43" fontId="4" fillId="0" borderId="0" xfId="0" applyNumberFormat="1" applyFont="1"/>
    <xf numFmtId="0" fontId="10" fillId="0" borderId="0" xfId="0" applyFont="1"/>
    <xf numFmtId="0" fontId="9" fillId="0" borderId="0" xfId="0" applyFont="1" applyAlignment="1">
      <alignment horizontal="left"/>
    </xf>
    <xf numFmtId="164" fontId="10" fillId="0" borderId="0" xfId="1" applyNumberFormat="1" applyFont="1" applyAlignment="1">
      <alignment horizontal="center"/>
    </xf>
    <xf numFmtId="14" fontId="7" fillId="0" borderId="0" xfId="0" applyNumberFormat="1" applyFont="1" applyAlignment="1">
      <alignment horizontal="right"/>
    </xf>
    <xf numFmtId="2" fontId="7" fillId="0" borderId="0" xfId="0" applyNumberFormat="1" applyFont="1" applyAlignment="1">
      <alignment horizontal="right"/>
    </xf>
    <xf numFmtId="165" fontId="3" fillId="0" borderId="0" xfId="1" applyNumberFormat="1"/>
    <xf numFmtId="44" fontId="7" fillId="0" borderId="0" xfId="0" applyNumberFormat="1" applyFont="1" applyAlignment="1">
      <alignment horizontal="right"/>
    </xf>
    <xf numFmtId="43" fontId="7" fillId="0" borderId="0" xfId="0" applyNumberFormat="1" applyFont="1" applyAlignment="1">
      <alignment horizontal="right" vertical="center"/>
    </xf>
    <xf numFmtId="165" fontId="3" fillId="0" borderId="0" xfId="1" applyNumberFormat="1" applyAlignment="1">
      <alignment vertical="top"/>
    </xf>
    <xf numFmtId="44" fontId="7" fillId="0" borderId="0" xfId="0" applyNumberFormat="1" applyFont="1" applyAlignment="1">
      <alignment horizontal="center" vertical="top"/>
    </xf>
    <xf numFmtId="2" fontId="7" fillId="0" borderId="0" xfId="0" applyNumberFormat="1" applyFont="1" applyAlignment="1">
      <alignment horizontal="center" vertical="top"/>
    </xf>
    <xf numFmtId="43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44" fontId="11" fillId="0" borderId="0" xfId="0" applyNumberFormat="1" applyFont="1" applyAlignment="1">
      <alignment horizontal="center"/>
    </xf>
    <xf numFmtId="8" fontId="5" fillId="0" borderId="0" xfId="0" applyNumberFormat="1" applyFont="1" applyAlignment="1">
      <alignment horizontal="center"/>
    </xf>
    <xf numFmtId="165" fontId="11" fillId="0" borderId="0" xfId="1" applyNumberFormat="1" applyFont="1" applyAlignment="1">
      <alignment horizontal="center"/>
    </xf>
    <xf numFmtId="0" fontId="7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lerk\Documents\CLAVERING\Finance\Finance%202023-24\Y-e%20march-31-2024-accounts%2031st%20December%20%202023.xlsx" TargetMode="External"/><Relationship Id="rId1" Type="http://schemas.openxmlformats.org/officeDocument/2006/relationships/externalLinkPath" Target="/Users/Clerk/Documents/CLAVERING/Finance/Finance%202023-24/Y-e%20march-31-2024-accounts%2031st%20December%20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nk rec"/>
      <sheetName val="Payments over £100"/>
      <sheetName val="Income"/>
      <sheetName val="Expenditure"/>
      <sheetName val="Clerk's Expenses Account"/>
      <sheetName val="Budget"/>
      <sheetName val="Budget YTD"/>
      <sheetName val="Difference"/>
      <sheetName val="Reserves"/>
    </sheetNames>
    <sheetDataSet>
      <sheetData sheetId="0">
        <row r="38">
          <cell r="AC38">
            <v>13786.730000000001</v>
          </cell>
        </row>
      </sheetData>
      <sheetData sheetId="1"/>
      <sheetData sheetId="2">
        <row r="2">
          <cell r="E2">
            <v>22555.02</v>
          </cell>
          <cell r="J2">
            <v>75</v>
          </cell>
        </row>
        <row r="11">
          <cell r="H11">
            <v>700</v>
          </cell>
        </row>
        <row r="65">
          <cell r="P65">
            <v>10</v>
          </cell>
        </row>
      </sheetData>
      <sheetData sheetId="3">
        <row r="5">
          <cell r="H5">
            <v>94.91</v>
          </cell>
          <cell r="I5">
            <v>0</v>
          </cell>
          <cell r="J5">
            <v>0</v>
          </cell>
          <cell r="K5">
            <v>1000.2099999999999</v>
          </cell>
          <cell r="L5">
            <v>104.30000000000007</v>
          </cell>
          <cell r="AT5">
            <v>-300</v>
          </cell>
          <cell r="AU5">
            <v>-147.53</v>
          </cell>
        </row>
      </sheetData>
      <sheetData sheetId="4">
        <row r="50">
          <cell r="L50">
            <v>82.36</v>
          </cell>
        </row>
      </sheetData>
      <sheetData sheetId="5">
        <row r="58">
          <cell r="C58">
            <v>23228</v>
          </cell>
          <cell r="D58">
            <v>13072.61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A487D-5F8B-4CB8-BD14-7D12C1A588A1}">
  <dimension ref="A1:M59"/>
  <sheetViews>
    <sheetView topLeftCell="A45" workbookViewId="0">
      <selection activeCell="H59" sqref="H59"/>
    </sheetView>
  </sheetViews>
  <sheetFormatPr defaultRowHeight="14.5" x14ac:dyDescent="0.35"/>
  <cols>
    <col min="1" max="1" width="17.36328125" customWidth="1"/>
    <col min="2" max="2" width="30.26953125" customWidth="1"/>
    <col min="3" max="3" width="14.36328125" style="3" customWidth="1"/>
    <col min="4" max="4" width="13.453125" style="3" customWidth="1"/>
    <col min="5" max="5" width="8.7265625" style="1"/>
    <col min="6" max="6" width="1.7265625" customWidth="1"/>
    <col min="7" max="7" width="10.7265625" customWidth="1"/>
    <col min="10" max="10" width="82.453125" customWidth="1"/>
  </cols>
  <sheetData>
    <row r="1" spans="1:13" x14ac:dyDescent="0.35">
      <c r="G1" t="s">
        <v>0</v>
      </c>
    </row>
    <row r="2" spans="1:13" x14ac:dyDescent="0.35">
      <c r="A2" s="4"/>
      <c r="B2" s="4"/>
      <c r="C2" s="5"/>
      <c r="D2" s="5"/>
      <c r="E2" s="6"/>
      <c r="F2" s="4"/>
      <c r="G2" s="7" t="s">
        <v>1</v>
      </c>
      <c r="H2" s="7" t="s">
        <v>1</v>
      </c>
      <c r="I2" s="4"/>
      <c r="J2" s="4"/>
    </row>
    <row r="3" spans="1:13" x14ac:dyDescent="0.35">
      <c r="A3" s="4" t="s">
        <v>2</v>
      </c>
      <c r="B3" s="4"/>
      <c r="C3" s="8" t="s">
        <v>3</v>
      </c>
      <c r="D3" s="8" t="s">
        <v>99</v>
      </c>
      <c r="E3" s="6"/>
      <c r="F3" s="4"/>
      <c r="G3" s="4" t="s">
        <v>4</v>
      </c>
      <c r="H3" s="4" t="s">
        <v>4</v>
      </c>
      <c r="I3" s="4"/>
      <c r="J3" s="4"/>
      <c r="M3" t="s">
        <v>5</v>
      </c>
    </row>
    <row r="4" spans="1:13" x14ac:dyDescent="0.35">
      <c r="A4" s="4"/>
      <c r="B4" s="4"/>
      <c r="C4" s="8" t="s">
        <v>6</v>
      </c>
      <c r="D4" s="5" t="s">
        <v>98</v>
      </c>
      <c r="E4" s="6" t="s">
        <v>7</v>
      </c>
      <c r="F4" s="4"/>
      <c r="G4" s="4" t="s">
        <v>6</v>
      </c>
      <c r="H4" s="4" t="s">
        <v>8</v>
      </c>
      <c r="I4" s="4"/>
      <c r="J4" s="4" t="s">
        <v>8</v>
      </c>
    </row>
    <row r="5" spans="1:13" x14ac:dyDescent="0.35">
      <c r="A5" s="4"/>
      <c r="B5" s="4"/>
      <c r="C5" s="5"/>
      <c r="D5" s="5"/>
      <c r="E5" s="6"/>
      <c r="F5" s="4"/>
      <c r="G5" s="4" t="s">
        <v>0</v>
      </c>
      <c r="H5" s="4"/>
      <c r="I5" s="4"/>
      <c r="J5" s="4"/>
    </row>
    <row r="6" spans="1:13" x14ac:dyDescent="0.35">
      <c r="A6" s="4" t="s">
        <v>9</v>
      </c>
      <c r="B6" s="9" t="s">
        <v>10</v>
      </c>
      <c r="C6" s="10">
        <v>21768</v>
      </c>
      <c r="D6" s="10">
        <v>21768</v>
      </c>
      <c r="E6" s="11" t="s">
        <v>0</v>
      </c>
      <c r="F6" s="9"/>
      <c r="G6" s="9">
        <v>22531</v>
      </c>
      <c r="H6" s="4" t="s">
        <v>11</v>
      </c>
    </row>
    <row r="7" spans="1:13" x14ac:dyDescent="0.35">
      <c r="A7" s="4"/>
      <c r="B7" s="4" t="s">
        <v>12</v>
      </c>
      <c r="C7" s="3">
        <v>0</v>
      </c>
      <c r="D7" s="3">
        <v>700</v>
      </c>
      <c r="G7">
        <v>0</v>
      </c>
    </row>
    <row r="8" spans="1:13" x14ac:dyDescent="0.35">
      <c r="A8" s="4"/>
      <c r="B8" s="4" t="s">
        <v>13</v>
      </c>
      <c r="C8" s="3">
        <v>40</v>
      </c>
      <c r="D8" s="3">
        <v>0.72000000000000008</v>
      </c>
      <c r="E8" s="1" t="s">
        <v>0</v>
      </c>
      <c r="G8">
        <v>100</v>
      </c>
      <c r="H8" t="s">
        <v>14</v>
      </c>
    </row>
    <row r="9" spans="1:13" x14ac:dyDescent="0.35">
      <c r="A9" s="4"/>
      <c r="B9" s="4" t="s">
        <v>15</v>
      </c>
      <c r="C9" s="3">
        <v>140</v>
      </c>
      <c r="D9" s="3">
        <v>0</v>
      </c>
      <c r="E9" s="1" t="s">
        <v>0</v>
      </c>
      <c r="G9">
        <v>210</v>
      </c>
      <c r="H9" t="s">
        <v>16</v>
      </c>
    </row>
    <row r="10" spans="1:13" x14ac:dyDescent="0.35">
      <c r="A10" s="4"/>
      <c r="B10" s="4" t="s">
        <v>17</v>
      </c>
      <c r="C10" s="3">
        <v>280</v>
      </c>
      <c r="D10" s="3">
        <v>1.1499999999999999</v>
      </c>
      <c r="E10" s="1" t="s">
        <v>0</v>
      </c>
      <c r="G10">
        <v>280</v>
      </c>
    </row>
    <row r="11" spans="1:13" x14ac:dyDescent="0.35">
      <c r="A11" s="4"/>
      <c r="B11" s="4" t="s">
        <v>18</v>
      </c>
      <c r="C11" s="3">
        <v>0</v>
      </c>
      <c r="D11" s="3">
        <v>0</v>
      </c>
    </row>
    <row r="12" spans="1:13" x14ac:dyDescent="0.35">
      <c r="A12" s="4"/>
      <c r="B12" s="4" t="s">
        <v>19</v>
      </c>
      <c r="C12" s="3">
        <v>0</v>
      </c>
      <c r="D12" s="3">
        <v>0</v>
      </c>
      <c r="G12" t="s">
        <v>0</v>
      </c>
    </row>
    <row r="13" spans="1:13" x14ac:dyDescent="0.35">
      <c r="A13" s="4"/>
      <c r="B13" s="4" t="s">
        <v>20</v>
      </c>
      <c r="D13" s="3">
        <v>0</v>
      </c>
      <c r="F13" s="2"/>
      <c r="G13" t="s">
        <v>0</v>
      </c>
    </row>
    <row r="14" spans="1:13" x14ac:dyDescent="0.35">
      <c r="A14" s="4"/>
      <c r="B14" s="4" t="s">
        <v>21</v>
      </c>
      <c r="D14" s="3">
        <v>40</v>
      </c>
    </row>
    <row r="15" spans="1:13" x14ac:dyDescent="0.35">
      <c r="A15" s="4"/>
      <c r="B15" s="4" t="s">
        <v>22</v>
      </c>
      <c r="C15" s="3">
        <v>1000</v>
      </c>
    </row>
    <row r="16" spans="1:13" x14ac:dyDescent="0.35">
      <c r="A16" s="9" t="s">
        <v>23</v>
      </c>
      <c r="B16" s="9"/>
      <c r="C16" s="10">
        <v>23228</v>
      </c>
      <c r="D16" s="10">
        <v>22509.870000000003</v>
      </c>
      <c r="E16" s="11"/>
      <c r="F16" s="9"/>
      <c r="G16" s="9">
        <v>23121</v>
      </c>
    </row>
    <row r="17" spans="1:13" x14ac:dyDescent="0.35">
      <c r="A17" s="4"/>
      <c r="B17" s="4"/>
      <c r="G17" t="s">
        <v>0</v>
      </c>
    </row>
    <row r="18" spans="1:13" x14ac:dyDescent="0.35">
      <c r="A18" s="4"/>
      <c r="B18" s="4"/>
      <c r="D18" s="3" t="s">
        <v>24</v>
      </c>
      <c r="G18" t="s">
        <v>25</v>
      </c>
    </row>
    <row r="19" spans="1:13" x14ac:dyDescent="0.35">
      <c r="A19" s="4" t="s">
        <v>26</v>
      </c>
      <c r="B19" s="4"/>
      <c r="G19" t="s">
        <v>0</v>
      </c>
    </row>
    <row r="20" spans="1:13" x14ac:dyDescent="0.35">
      <c r="A20" s="9" t="s">
        <v>27</v>
      </c>
      <c r="B20" s="4" t="s">
        <v>28</v>
      </c>
      <c r="C20" s="3">
        <v>8150</v>
      </c>
      <c r="D20" s="3">
        <v>5875.01</v>
      </c>
      <c r="E20" s="1">
        <v>0.72086012269938649</v>
      </c>
      <c r="F20" t="s">
        <v>0</v>
      </c>
      <c r="G20">
        <v>8500</v>
      </c>
      <c r="H20" t="s">
        <v>29</v>
      </c>
      <c r="J20" t="s">
        <v>30</v>
      </c>
      <c r="M20" t="s">
        <v>31</v>
      </c>
    </row>
    <row r="21" spans="1:13" x14ac:dyDescent="0.35">
      <c r="A21" s="4" t="s">
        <v>0</v>
      </c>
      <c r="B21" s="4" t="s">
        <v>32</v>
      </c>
      <c r="C21" s="3">
        <v>300</v>
      </c>
      <c r="D21" s="3">
        <v>206.25</v>
      </c>
      <c r="E21" s="1">
        <v>0.6875</v>
      </c>
      <c r="G21">
        <v>300</v>
      </c>
      <c r="H21" t="s">
        <v>33</v>
      </c>
      <c r="J21" t="s">
        <v>34</v>
      </c>
      <c r="M21" t="s">
        <v>31</v>
      </c>
    </row>
    <row r="22" spans="1:13" x14ac:dyDescent="0.35">
      <c r="A22" s="4"/>
      <c r="B22" s="4" t="s">
        <v>35</v>
      </c>
      <c r="C22" s="3">
        <v>216</v>
      </c>
      <c r="D22" s="3">
        <v>203.54999999999998</v>
      </c>
      <c r="E22" s="1">
        <v>0.94236111111111098</v>
      </c>
      <c r="G22">
        <v>312</v>
      </c>
      <c r="H22" t="s">
        <v>36</v>
      </c>
      <c r="J22" t="s">
        <v>37</v>
      </c>
      <c r="M22" t="s">
        <v>31</v>
      </c>
    </row>
    <row r="23" spans="1:13" x14ac:dyDescent="0.35">
      <c r="A23" s="9" t="s">
        <v>23</v>
      </c>
      <c r="B23" s="9"/>
      <c r="C23" s="10">
        <v>8666</v>
      </c>
      <c r="D23" s="10">
        <v>6284.81</v>
      </c>
      <c r="E23" s="11"/>
      <c r="F23" s="9"/>
      <c r="G23" s="9">
        <v>9112</v>
      </c>
    </row>
    <row r="24" spans="1:13" x14ac:dyDescent="0.35">
      <c r="A24" s="4"/>
      <c r="B24" s="4"/>
      <c r="G24" t="s">
        <v>0</v>
      </c>
    </row>
    <row r="25" spans="1:13" x14ac:dyDescent="0.35">
      <c r="A25" s="9" t="s">
        <v>38</v>
      </c>
      <c r="B25" s="4" t="s">
        <v>39</v>
      </c>
      <c r="C25" s="3">
        <v>132</v>
      </c>
      <c r="D25" s="3">
        <v>66</v>
      </c>
      <c r="E25" s="1">
        <v>0.5</v>
      </c>
      <c r="G25">
        <v>132</v>
      </c>
      <c r="M25" t="s">
        <v>31</v>
      </c>
    </row>
    <row r="26" spans="1:13" x14ac:dyDescent="0.35">
      <c r="A26" s="4"/>
      <c r="B26" s="4" t="s">
        <v>40</v>
      </c>
      <c r="C26" s="3">
        <v>500</v>
      </c>
      <c r="D26" s="3">
        <v>96.490000000000009</v>
      </c>
      <c r="E26" s="1">
        <v>0.19298000000000001</v>
      </c>
      <c r="F26" t="s">
        <v>0</v>
      </c>
      <c r="G26">
        <v>550</v>
      </c>
      <c r="J26" t="s">
        <v>41</v>
      </c>
      <c r="M26" t="s">
        <v>31</v>
      </c>
    </row>
    <row r="27" spans="1:13" x14ac:dyDescent="0.35">
      <c r="A27" s="4"/>
      <c r="B27" s="4" t="s">
        <v>42</v>
      </c>
      <c r="C27" s="3">
        <v>100</v>
      </c>
      <c r="D27" s="3">
        <v>0</v>
      </c>
      <c r="E27" s="1">
        <v>0</v>
      </c>
      <c r="G27">
        <v>100</v>
      </c>
      <c r="M27" t="s">
        <v>43</v>
      </c>
    </row>
    <row r="28" spans="1:13" x14ac:dyDescent="0.35">
      <c r="A28" s="4"/>
      <c r="B28" s="4" t="s">
        <v>44</v>
      </c>
      <c r="C28" s="3">
        <v>50</v>
      </c>
      <c r="D28" s="3">
        <v>20</v>
      </c>
      <c r="E28" s="1">
        <v>0.4</v>
      </c>
      <c r="G28">
        <v>50</v>
      </c>
      <c r="M28" t="s">
        <v>45</v>
      </c>
    </row>
    <row r="29" spans="1:13" x14ac:dyDescent="0.35">
      <c r="A29" s="4"/>
      <c r="B29" s="4" t="s">
        <v>46</v>
      </c>
      <c r="C29" s="3">
        <v>400</v>
      </c>
      <c r="D29" s="3">
        <v>350</v>
      </c>
      <c r="E29" s="1">
        <v>0.875</v>
      </c>
      <c r="G29">
        <v>400</v>
      </c>
      <c r="M29" t="s">
        <v>47</v>
      </c>
    </row>
    <row r="30" spans="1:13" x14ac:dyDescent="0.35">
      <c r="A30" s="4"/>
      <c r="B30" s="4" t="s">
        <v>48</v>
      </c>
      <c r="C30" s="3">
        <v>420</v>
      </c>
      <c r="D30" s="3">
        <v>172.5</v>
      </c>
      <c r="E30" s="1">
        <v>0.4107142857142857</v>
      </c>
      <c r="G30">
        <v>450</v>
      </c>
      <c r="M30" t="s">
        <v>47</v>
      </c>
    </row>
    <row r="31" spans="1:13" x14ac:dyDescent="0.35">
      <c r="A31" s="9" t="s">
        <v>23</v>
      </c>
      <c r="B31" s="9"/>
      <c r="C31" s="10">
        <v>1602</v>
      </c>
      <c r="D31" s="10">
        <v>704.99</v>
      </c>
      <c r="E31" s="11"/>
      <c r="F31" s="9"/>
      <c r="G31" s="9">
        <v>1682</v>
      </c>
      <c r="H31" s="4"/>
      <c r="I31" s="4"/>
      <c r="J31" s="4"/>
    </row>
    <row r="32" spans="1:13" x14ac:dyDescent="0.35">
      <c r="A32" s="4"/>
      <c r="B32" s="4"/>
      <c r="M32" t="s">
        <v>49</v>
      </c>
    </row>
    <row r="33" spans="1:13" x14ac:dyDescent="0.35">
      <c r="A33" s="4" t="s">
        <v>50</v>
      </c>
      <c r="B33" s="4" t="s">
        <v>15</v>
      </c>
      <c r="C33" s="3">
        <v>800</v>
      </c>
      <c r="D33" s="3">
        <v>0</v>
      </c>
      <c r="E33" s="1">
        <v>0</v>
      </c>
      <c r="G33">
        <v>970</v>
      </c>
      <c r="H33" t="s">
        <v>51</v>
      </c>
      <c r="M33" t="s">
        <v>49</v>
      </c>
    </row>
    <row r="34" spans="1:13" x14ac:dyDescent="0.35">
      <c r="A34" s="4"/>
      <c r="B34" s="4" t="s">
        <v>52</v>
      </c>
      <c r="C34" s="3">
        <v>260</v>
      </c>
      <c r="D34" s="3">
        <v>0</v>
      </c>
      <c r="E34" s="1">
        <v>0</v>
      </c>
      <c r="G34">
        <v>260</v>
      </c>
      <c r="H34" t="s">
        <v>53</v>
      </c>
      <c r="J34" t="s">
        <v>54</v>
      </c>
      <c r="M34" t="s">
        <v>55</v>
      </c>
    </row>
    <row r="35" spans="1:13" x14ac:dyDescent="0.35">
      <c r="A35" s="4" t="s">
        <v>38</v>
      </c>
      <c r="B35" s="4" t="s">
        <v>56</v>
      </c>
      <c r="C35" s="3">
        <v>700</v>
      </c>
      <c r="D35" s="3">
        <v>329.6</v>
      </c>
      <c r="E35" s="1">
        <v>0.47085714285714286</v>
      </c>
      <c r="G35">
        <v>700</v>
      </c>
      <c r="H35" t="s">
        <v>57</v>
      </c>
      <c r="J35" t="s">
        <v>58</v>
      </c>
      <c r="M35" t="s">
        <v>59</v>
      </c>
    </row>
    <row r="36" spans="1:13" x14ac:dyDescent="0.35">
      <c r="A36" s="4"/>
      <c r="B36" s="4" t="s">
        <v>60</v>
      </c>
      <c r="C36" s="3">
        <v>0</v>
      </c>
      <c r="D36" s="3" t="s">
        <v>0</v>
      </c>
      <c r="M36" t="s">
        <v>61</v>
      </c>
    </row>
    <row r="37" spans="1:13" x14ac:dyDescent="0.35">
      <c r="A37" s="4"/>
      <c r="B37" s="4"/>
    </row>
    <row r="38" spans="1:13" x14ac:dyDescent="0.35">
      <c r="A38" s="9" t="s">
        <v>23</v>
      </c>
      <c r="B38" s="9"/>
      <c r="C38" s="10">
        <v>1760</v>
      </c>
      <c r="D38" s="10">
        <v>329.6</v>
      </c>
      <c r="E38" s="11"/>
      <c r="F38" s="9"/>
      <c r="G38" s="9">
        <v>1930</v>
      </c>
    </row>
    <row r="39" spans="1:13" x14ac:dyDescent="0.35">
      <c r="A39" s="4"/>
      <c r="B39" s="4"/>
      <c r="C39" s="5"/>
      <c r="D39" s="5"/>
      <c r="E39" s="6"/>
      <c r="F39" s="4"/>
      <c r="G39" s="4"/>
    </row>
    <row r="40" spans="1:13" x14ac:dyDescent="0.35">
      <c r="A40" s="4" t="s">
        <v>62</v>
      </c>
      <c r="B40" s="4" t="s">
        <v>63</v>
      </c>
      <c r="C40" s="3">
        <v>150</v>
      </c>
      <c r="D40" s="3">
        <v>0</v>
      </c>
      <c r="E40" s="1">
        <v>0</v>
      </c>
      <c r="G40">
        <v>150</v>
      </c>
      <c r="M40" t="s">
        <v>64</v>
      </c>
    </row>
    <row r="41" spans="1:13" x14ac:dyDescent="0.35">
      <c r="A41" s="4"/>
      <c r="B41" s="4" t="s">
        <v>65</v>
      </c>
      <c r="C41" s="3">
        <v>100</v>
      </c>
      <c r="D41" s="3">
        <v>0</v>
      </c>
      <c r="E41" s="1">
        <v>0</v>
      </c>
      <c r="G41">
        <v>100</v>
      </c>
      <c r="M41" t="s">
        <v>49</v>
      </c>
    </row>
    <row r="42" spans="1:13" x14ac:dyDescent="0.35">
      <c r="A42" s="4"/>
      <c r="B42" s="4" t="s">
        <v>66</v>
      </c>
      <c r="C42" s="3">
        <v>500</v>
      </c>
      <c r="D42" s="3">
        <v>500</v>
      </c>
      <c r="E42" s="1">
        <v>1</v>
      </c>
      <c r="G42">
        <v>0</v>
      </c>
    </row>
    <row r="43" spans="1:13" x14ac:dyDescent="0.35">
      <c r="A43" s="9" t="s">
        <v>23</v>
      </c>
      <c r="B43" s="9"/>
      <c r="C43" s="13">
        <v>750</v>
      </c>
      <c r="D43" s="13">
        <v>500</v>
      </c>
      <c r="E43" s="14"/>
      <c r="F43" s="12"/>
      <c r="G43" s="12">
        <v>250</v>
      </c>
    </row>
    <row r="44" spans="1:13" x14ac:dyDescent="0.35">
      <c r="A44" s="4"/>
      <c r="B44" s="4"/>
      <c r="G44" t="s">
        <v>0</v>
      </c>
    </row>
    <row r="45" spans="1:13" x14ac:dyDescent="0.35">
      <c r="A45" s="4" t="s">
        <v>38</v>
      </c>
      <c r="B45" s="4" t="s">
        <v>67</v>
      </c>
      <c r="C45" s="3">
        <v>0</v>
      </c>
      <c r="D45" s="3">
        <v>0</v>
      </c>
      <c r="G45">
        <v>0</v>
      </c>
      <c r="J45" t="s">
        <v>68</v>
      </c>
      <c r="M45" t="s">
        <v>69</v>
      </c>
    </row>
    <row r="46" spans="1:13" x14ac:dyDescent="0.35">
      <c r="A46" s="4"/>
      <c r="B46" s="4" t="s">
        <v>70</v>
      </c>
      <c r="C46" s="3">
        <v>400</v>
      </c>
      <c r="D46" s="3">
        <v>190.59000000000003</v>
      </c>
      <c r="E46" s="1">
        <v>0.47647500000000009</v>
      </c>
      <c r="G46">
        <v>400</v>
      </c>
      <c r="M46" t="s">
        <v>71</v>
      </c>
    </row>
    <row r="47" spans="1:13" x14ac:dyDescent="0.35">
      <c r="A47" s="4"/>
      <c r="B47" s="4" t="s">
        <v>72</v>
      </c>
      <c r="C47" s="3">
        <v>900</v>
      </c>
      <c r="D47" s="3">
        <v>833.91</v>
      </c>
      <c r="E47" s="1">
        <v>0.92656666666666665</v>
      </c>
      <c r="G47">
        <v>917</v>
      </c>
      <c r="H47" t="s">
        <v>73</v>
      </c>
      <c r="M47" t="s">
        <v>74</v>
      </c>
    </row>
    <row r="48" spans="1:13" x14ac:dyDescent="0.35">
      <c r="A48" s="4"/>
      <c r="B48" s="4" t="s">
        <v>75</v>
      </c>
      <c r="C48" s="3">
        <v>600</v>
      </c>
      <c r="D48" s="3">
        <v>618.71</v>
      </c>
      <c r="E48" s="1">
        <v>1.0311833333333333</v>
      </c>
      <c r="G48">
        <v>640</v>
      </c>
      <c r="H48" t="s">
        <v>76</v>
      </c>
      <c r="J48" t="s">
        <v>77</v>
      </c>
      <c r="M48" t="s">
        <v>78</v>
      </c>
    </row>
    <row r="49" spans="1:13" x14ac:dyDescent="0.35">
      <c r="A49" s="4"/>
      <c r="B49" s="4" t="s">
        <v>79</v>
      </c>
      <c r="C49" s="3">
        <v>600</v>
      </c>
      <c r="D49" s="3">
        <v>460</v>
      </c>
      <c r="E49" s="1">
        <v>0.76666666666666672</v>
      </c>
      <c r="G49">
        <v>600</v>
      </c>
      <c r="J49" t="s">
        <v>80</v>
      </c>
      <c r="M49" t="s">
        <v>47</v>
      </c>
    </row>
    <row r="50" spans="1:13" x14ac:dyDescent="0.35">
      <c r="A50" s="4" t="s">
        <v>50</v>
      </c>
      <c r="B50" s="4" t="s">
        <v>81</v>
      </c>
      <c r="C50" s="3">
        <v>1300</v>
      </c>
      <c r="D50" s="3">
        <v>350</v>
      </c>
      <c r="E50" s="1">
        <v>0.26923076923076922</v>
      </c>
      <c r="G50">
        <v>1300</v>
      </c>
      <c r="J50" t="s">
        <v>82</v>
      </c>
      <c r="M50" t="s">
        <v>83</v>
      </c>
    </row>
    <row r="51" spans="1:13" x14ac:dyDescent="0.35">
      <c r="A51" s="4"/>
      <c r="B51" s="4" t="s">
        <v>84</v>
      </c>
      <c r="C51" s="3">
        <v>500</v>
      </c>
      <c r="D51" s="3">
        <v>500</v>
      </c>
      <c r="E51" s="1">
        <v>1</v>
      </c>
      <c r="G51">
        <v>0</v>
      </c>
      <c r="J51" t="s">
        <v>85</v>
      </c>
      <c r="M51" t="s">
        <v>47</v>
      </c>
    </row>
    <row r="52" spans="1:13" x14ac:dyDescent="0.35">
      <c r="A52" s="4" t="s">
        <v>86</v>
      </c>
      <c r="B52" s="4" t="s">
        <v>87</v>
      </c>
      <c r="C52" s="3">
        <v>3650</v>
      </c>
      <c r="D52" s="3">
        <v>1000</v>
      </c>
      <c r="E52" s="1">
        <v>0.27397260273972601</v>
      </c>
      <c r="G52">
        <v>3790</v>
      </c>
      <c r="H52" t="s">
        <v>88</v>
      </c>
      <c r="J52" t="s">
        <v>89</v>
      </c>
      <c r="M52" t="s">
        <v>90</v>
      </c>
    </row>
    <row r="53" spans="1:13" x14ac:dyDescent="0.35">
      <c r="A53" s="4"/>
      <c r="B53" s="4" t="s">
        <v>91</v>
      </c>
      <c r="C53" s="3">
        <v>2500</v>
      </c>
      <c r="D53" s="3">
        <v>1300</v>
      </c>
      <c r="E53" s="1">
        <v>0.52</v>
      </c>
      <c r="G53">
        <v>2500</v>
      </c>
      <c r="H53" t="s">
        <v>0</v>
      </c>
      <c r="M53" t="s">
        <v>90</v>
      </c>
    </row>
    <row r="54" spans="1:13" x14ac:dyDescent="0.35">
      <c r="A54" s="4"/>
      <c r="B54" s="4" t="s">
        <v>92</v>
      </c>
      <c r="C54" s="3">
        <v>0</v>
      </c>
      <c r="D54" s="3" t="s">
        <v>0</v>
      </c>
      <c r="G54" t="s">
        <v>25</v>
      </c>
      <c r="H54" t="s">
        <v>0</v>
      </c>
      <c r="M54" t="s">
        <v>93</v>
      </c>
    </row>
    <row r="55" spans="1:13" x14ac:dyDescent="0.35">
      <c r="A55" s="4"/>
      <c r="B55" s="4" t="s">
        <v>94</v>
      </c>
      <c r="C55" s="3">
        <v>0</v>
      </c>
      <c r="D55" s="3">
        <v>0</v>
      </c>
      <c r="G55" t="s">
        <v>95</v>
      </c>
      <c r="M55" t="s">
        <v>96</v>
      </c>
    </row>
    <row r="56" spans="1:13" x14ac:dyDescent="0.35">
      <c r="A56" s="4"/>
      <c r="B56" s="4" t="s">
        <v>0</v>
      </c>
      <c r="C56" s="3" t="s">
        <v>0</v>
      </c>
      <c r="D56" s="3" t="s">
        <v>0</v>
      </c>
    </row>
    <row r="57" spans="1:13" x14ac:dyDescent="0.35">
      <c r="A57" s="9" t="s">
        <v>100</v>
      </c>
      <c r="B57" s="9"/>
      <c r="C57" s="13">
        <v>10450</v>
      </c>
      <c r="D57" s="13">
        <v>5253.21</v>
      </c>
      <c r="E57" s="14"/>
      <c r="F57" s="12"/>
      <c r="G57" s="12">
        <v>10147</v>
      </c>
    </row>
    <row r="58" spans="1:13" x14ac:dyDescent="0.35">
      <c r="A58" s="4"/>
      <c r="B58" s="4"/>
    </row>
    <row r="59" spans="1:13" x14ac:dyDescent="0.35">
      <c r="A59" s="9" t="s">
        <v>97</v>
      </c>
      <c r="B59" s="9"/>
      <c r="C59" s="10">
        <v>23228</v>
      </c>
      <c r="D59" s="10">
        <v>13072.61</v>
      </c>
      <c r="E59" s="11"/>
      <c r="F59" s="9"/>
      <c r="G59" s="9">
        <v>23121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1E747-9B23-45BF-A9CD-99DE39F79288}">
  <dimension ref="A1:G39"/>
  <sheetViews>
    <sheetView tabSelected="1" topLeftCell="A20" workbookViewId="0">
      <selection activeCell="D35" sqref="D35"/>
    </sheetView>
  </sheetViews>
  <sheetFormatPr defaultRowHeight="14.5" x14ac:dyDescent="0.35"/>
  <cols>
    <col min="1" max="1" width="18.1796875" customWidth="1"/>
    <col min="2" max="2" width="43.7265625" customWidth="1"/>
    <col min="3" max="3" width="21.453125" customWidth="1"/>
    <col min="4" max="4" width="18.08984375" customWidth="1"/>
    <col min="5" max="5" width="20.26953125" customWidth="1"/>
  </cols>
  <sheetData>
    <row r="1" spans="1:7" ht="15.5" x14ac:dyDescent="0.35">
      <c r="A1" s="15"/>
      <c r="B1" s="16"/>
      <c r="C1" s="17"/>
      <c r="D1" s="16"/>
      <c r="E1" s="16"/>
      <c r="F1" s="16"/>
      <c r="G1" s="16"/>
    </row>
    <row r="2" spans="1:7" ht="16" thickBot="1" x14ac:dyDescent="0.4">
      <c r="A2" s="15"/>
      <c r="B2" s="16"/>
      <c r="C2" s="17"/>
      <c r="D2" s="16"/>
      <c r="E2" s="16"/>
      <c r="F2" s="16"/>
      <c r="G2" s="16"/>
    </row>
    <row r="3" spans="1:7" ht="16" thickBot="1" x14ac:dyDescent="0.4">
      <c r="A3" s="18" t="s">
        <v>101</v>
      </c>
      <c r="B3" s="19"/>
      <c r="C3" s="19"/>
      <c r="D3" s="19"/>
      <c r="E3" s="20"/>
      <c r="F3" s="21"/>
      <c r="G3" s="16" t="s">
        <v>102</v>
      </c>
    </row>
    <row r="4" spans="1:7" ht="15.5" x14ac:dyDescent="0.35">
      <c r="A4" s="22"/>
      <c r="B4" s="22"/>
      <c r="C4" s="23" t="s">
        <v>103</v>
      </c>
      <c r="D4" s="23"/>
      <c r="E4" s="23"/>
      <c r="F4" s="21"/>
      <c r="G4" s="16"/>
    </row>
    <row r="5" spans="1:7" ht="15.5" x14ac:dyDescent="0.35">
      <c r="A5" s="24" t="s">
        <v>104</v>
      </c>
      <c r="B5" s="22"/>
      <c r="C5" s="22" t="s">
        <v>105</v>
      </c>
      <c r="D5" s="22" t="s">
        <v>105</v>
      </c>
      <c r="E5" s="22" t="s">
        <v>104</v>
      </c>
      <c r="F5" s="16"/>
      <c r="G5" s="16"/>
    </row>
    <row r="6" spans="1:7" ht="15.5" x14ac:dyDescent="0.35">
      <c r="A6" s="24"/>
      <c r="B6" s="22"/>
      <c r="C6" s="22" t="s">
        <v>106</v>
      </c>
      <c r="D6" s="22" t="s">
        <v>107</v>
      </c>
      <c r="E6" s="22"/>
      <c r="F6" s="16"/>
      <c r="G6" s="16"/>
    </row>
    <row r="7" spans="1:7" ht="15.5" x14ac:dyDescent="0.35">
      <c r="A7" s="24" t="s">
        <v>108</v>
      </c>
      <c r="B7" s="16"/>
      <c r="C7" s="22" t="s">
        <v>108</v>
      </c>
      <c r="D7" s="22" t="s">
        <v>108</v>
      </c>
      <c r="E7" s="22" t="s">
        <v>108</v>
      </c>
      <c r="F7" s="16"/>
      <c r="G7" s="16"/>
    </row>
    <row r="8" spans="1:7" ht="15.5" x14ac:dyDescent="0.35">
      <c r="A8" s="25" t="s">
        <v>109</v>
      </c>
      <c r="B8" s="16"/>
      <c r="C8" s="26">
        <v>45382</v>
      </c>
      <c r="D8" s="26">
        <v>45382</v>
      </c>
      <c r="E8" s="26">
        <v>45382</v>
      </c>
      <c r="F8" s="16"/>
      <c r="G8" s="16"/>
    </row>
    <row r="9" spans="1:7" ht="15.5" x14ac:dyDescent="0.35">
      <c r="A9" s="27"/>
      <c r="B9" s="16"/>
      <c r="C9" s="28" t="s">
        <v>110</v>
      </c>
      <c r="D9" s="28" t="s">
        <v>110</v>
      </c>
      <c r="E9" s="28" t="s">
        <v>110</v>
      </c>
      <c r="F9" s="16"/>
      <c r="G9" s="16"/>
    </row>
    <row r="10" spans="1:7" ht="15.5" x14ac:dyDescent="0.35">
      <c r="A10" s="29" t="s">
        <v>111</v>
      </c>
      <c r="B10" s="16"/>
      <c r="C10" s="22" t="s">
        <v>111</v>
      </c>
      <c r="D10" s="30" t="s">
        <v>111</v>
      </c>
      <c r="E10" s="30" t="s">
        <v>111</v>
      </c>
      <c r="F10" s="16"/>
      <c r="G10" s="16"/>
    </row>
    <row r="11" spans="1:7" ht="16" thickBot="1" x14ac:dyDescent="0.4">
      <c r="A11" s="31">
        <v>44272.83</v>
      </c>
      <c r="B11" s="32"/>
      <c r="C11" s="33">
        <f>[1]Income!E2</f>
        <v>22555.02</v>
      </c>
      <c r="D11" s="34">
        <f>'[1]bank rec'!AC38</f>
        <v>13786.730000000001</v>
      </c>
      <c r="E11" s="34">
        <f>SUM(A11+C11-D11)</f>
        <v>53041.120000000003</v>
      </c>
      <c r="F11" s="16"/>
      <c r="G11" s="16"/>
    </row>
    <row r="12" spans="1:7" ht="16" thickTop="1" x14ac:dyDescent="0.35">
      <c r="A12" s="35"/>
      <c r="B12" s="32"/>
      <c r="C12" s="36"/>
      <c r="D12" s="37"/>
      <c r="E12" s="37"/>
      <c r="F12" s="16"/>
      <c r="G12" s="16"/>
    </row>
    <row r="13" spans="1:7" ht="15.5" x14ac:dyDescent="0.35">
      <c r="A13" s="35"/>
      <c r="B13" s="32"/>
      <c r="C13" s="36"/>
      <c r="D13" s="37"/>
      <c r="E13" s="37"/>
      <c r="F13" s="16"/>
      <c r="G13" s="16"/>
    </row>
    <row r="14" spans="1:7" ht="15.5" x14ac:dyDescent="0.35">
      <c r="A14" s="35"/>
      <c r="B14" s="38" t="s">
        <v>112</v>
      </c>
      <c r="C14" s="39"/>
      <c r="D14" s="37"/>
      <c r="E14" s="37"/>
      <c r="F14" s="16"/>
      <c r="G14" s="16"/>
    </row>
    <row r="15" spans="1:7" ht="15.5" x14ac:dyDescent="0.35">
      <c r="A15" s="40">
        <v>125</v>
      </c>
      <c r="B15" s="32" t="s">
        <v>113</v>
      </c>
      <c r="C15" s="36">
        <f>[1]Income!P65</f>
        <v>10</v>
      </c>
      <c r="D15" s="37">
        <v>0</v>
      </c>
      <c r="E15" s="41">
        <f>SUM(A15,C15,-D15)</f>
        <v>135</v>
      </c>
      <c r="F15" s="42" t="s">
        <v>0</v>
      </c>
      <c r="G15" s="16"/>
    </row>
    <row r="16" spans="1:7" ht="15.5" x14ac:dyDescent="0.35">
      <c r="A16" s="43">
        <v>13908.96</v>
      </c>
      <c r="B16" s="32" t="s">
        <v>114</v>
      </c>
      <c r="C16" s="36">
        <v>0</v>
      </c>
      <c r="D16" s="37">
        <f>[1]Expenditure!I5</f>
        <v>0</v>
      </c>
      <c r="E16" s="41">
        <f>SUM(A16+C16-D16)</f>
        <v>13908.96</v>
      </c>
      <c r="F16" s="44" t="s">
        <v>0</v>
      </c>
      <c r="G16" s="16"/>
    </row>
    <row r="17" spans="1:7" ht="15.5" x14ac:dyDescent="0.35">
      <c r="A17" s="40">
        <v>242.99</v>
      </c>
      <c r="B17" s="32" t="s">
        <v>115</v>
      </c>
      <c r="C17" s="36">
        <f>[1]Income!J2</f>
        <v>75</v>
      </c>
      <c r="D17" s="37">
        <f>[1]Expenditure!H5</f>
        <v>94.91</v>
      </c>
      <c r="E17" s="41">
        <f>SUM(A17+C17-D17)</f>
        <v>223.08</v>
      </c>
      <c r="F17" s="45" t="s">
        <v>95</v>
      </c>
      <c r="G17" s="16"/>
    </row>
    <row r="18" spans="1:7" ht="15.5" x14ac:dyDescent="0.35">
      <c r="A18" s="40">
        <v>3929.29</v>
      </c>
      <c r="B18" s="32" t="s">
        <v>116</v>
      </c>
      <c r="C18" s="36">
        <v>0</v>
      </c>
      <c r="D18" s="37">
        <f>SUM([1]Expenditure!L5+'[1]Clerk''s Expenses Account'!L50)</f>
        <v>186.66000000000008</v>
      </c>
      <c r="E18" s="41">
        <f>SUM(A18+C18-D18)</f>
        <v>3742.63</v>
      </c>
      <c r="F18" s="45" t="s">
        <v>0</v>
      </c>
      <c r="G18" s="16"/>
    </row>
    <row r="19" spans="1:7" ht="15.5" x14ac:dyDescent="0.35">
      <c r="A19" s="40">
        <v>1575.68</v>
      </c>
      <c r="B19" s="32" t="s">
        <v>117</v>
      </c>
      <c r="C19" s="46">
        <v>0</v>
      </c>
      <c r="D19" s="44">
        <f>[1]Expenditure!AU5</f>
        <v>-147.53</v>
      </c>
      <c r="E19" s="41">
        <f>SUM(A19+C19-D19)</f>
        <v>1723.21</v>
      </c>
      <c r="F19" s="44"/>
      <c r="G19" s="16"/>
    </row>
    <row r="20" spans="1:7" ht="15.5" x14ac:dyDescent="0.35">
      <c r="A20" s="40">
        <v>2500</v>
      </c>
      <c r="B20" s="32" t="s">
        <v>118</v>
      </c>
      <c r="C20" s="47">
        <v>0</v>
      </c>
      <c r="D20" s="44">
        <f>[1]Expenditure!J5</f>
        <v>0</v>
      </c>
      <c r="E20" s="41">
        <f>SUM(A20+C20-D20)</f>
        <v>2500</v>
      </c>
      <c r="F20" s="45" t="s">
        <v>0</v>
      </c>
      <c r="G20" s="42"/>
    </row>
    <row r="21" spans="1:7" ht="15.5" x14ac:dyDescent="0.35">
      <c r="A21" s="40">
        <v>0</v>
      </c>
      <c r="B21" s="32" t="s">
        <v>119</v>
      </c>
      <c r="C21" s="48">
        <v>0</v>
      </c>
      <c r="D21" s="44">
        <v>0</v>
      </c>
      <c r="E21" s="41">
        <v>0</v>
      </c>
      <c r="F21" s="44" t="s">
        <v>0</v>
      </c>
      <c r="G21" s="16"/>
    </row>
    <row r="22" spans="1:7" ht="15.5" x14ac:dyDescent="0.35">
      <c r="A22" s="40">
        <v>300.20999999999998</v>
      </c>
      <c r="B22" s="32" t="s">
        <v>120</v>
      </c>
      <c r="C22" s="48">
        <f>[1]Income!H11</f>
        <v>700</v>
      </c>
      <c r="D22" s="37">
        <f>[1]Expenditure!K5</f>
        <v>1000.2099999999999</v>
      </c>
      <c r="E22" s="41">
        <f>A22-D22+C22</f>
        <v>0</v>
      </c>
      <c r="F22" s="44" t="s">
        <v>0</v>
      </c>
      <c r="G22" s="16"/>
    </row>
    <row r="23" spans="1:7" ht="15.5" x14ac:dyDescent="0.35">
      <c r="A23" s="40">
        <v>400</v>
      </c>
      <c r="B23" s="32" t="s">
        <v>121</v>
      </c>
      <c r="C23" s="48">
        <v>0</v>
      </c>
      <c r="D23" s="37">
        <v>0</v>
      </c>
      <c r="E23" s="41">
        <v>400</v>
      </c>
      <c r="F23" s="45" t="s">
        <v>0</v>
      </c>
      <c r="G23" s="42"/>
    </row>
    <row r="24" spans="1:7" ht="15.5" x14ac:dyDescent="0.35">
      <c r="A24" s="40">
        <v>0</v>
      </c>
      <c r="B24" s="32" t="s">
        <v>122</v>
      </c>
      <c r="C24" s="48">
        <v>0</v>
      </c>
      <c r="D24" s="37">
        <f>[1]Expenditure!AT5</f>
        <v>-300</v>
      </c>
      <c r="E24" s="41">
        <f>SUM(A24+C24-D24)</f>
        <v>300</v>
      </c>
      <c r="F24" s="45"/>
      <c r="G24" s="42"/>
    </row>
    <row r="25" spans="1:7" ht="16" thickBot="1" x14ac:dyDescent="0.4">
      <c r="A25" s="31">
        <f>SUM(A15:A24)</f>
        <v>22982.129999999997</v>
      </c>
      <c r="B25" s="38" t="s">
        <v>123</v>
      </c>
      <c r="C25" s="33">
        <f>SUM(C16:C24)</f>
        <v>775</v>
      </c>
      <c r="D25" s="34">
        <f>SUM(D16:D22)</f>
        <v>1134.25</v>
      </c>
      <c r="E25" s="34">
        <f>SUM(E15:E24)</f>
        <v>22932.879999999997</v>
      </c>
      <c r="F25" s="16"/>
      <c r="G25" s="16"/>
    </row>
    <row r="26" spans="1:7" ht="16" thickTop="1" x14ac:dyDescent="0.35">
      <c r="A26" s="35"/>
      <c r="B26" s="32"/>
      <c r="C26" s="36"/>
      <c r="D26" s="37"/>
      <c r="E26" s="37"/>
      <c r="F26" s="16"/>
      <c r="G26" s="16"/>
    </row>
    <row r="27" spans="1:7" ht="16" thickBot="1" x14ac:dyDescent="0.4">
      <c r="A27" s="49">
        <f>A11-A25</f>
        <v>21290.700000000004</v>
      </c>
      <c r="B27" s="38" t="s">
        <v>124</v>
      </c>
      <c r="C27" s="50"/>
      <c r="D27" s="51"/>
      <c r="E27" s="52">
        <f>E11-E25</f>
        <v>30108.240000000005</v>
      </c>
      <c r="F27" s="16" t="s">
        <v>0</v>
      </c>
      <c r="G27" s="16"/>
    </row>
    <row r="28" spans="1:7" ht="16" thickTop="1" x14ac:dyDescent="0.35">
      <c r="A28" s="53"/>
      <c r="B28" s="32"/>
      <c r="C28" s="39"/>
      <c r="D28" s="54"/>
      <c r="E28" s="54"/>
      <c r="F28" s="16"/>
      <c r="G28" s="16"/>
    </row>
    <row r="29" spans="1:7" ht="15.5" x14ac:dyDescent="0.35">
      <c r="A29" s="55"/>
      <c r="B29" s="38" t="s">
        <v>125</v>
      </c>
      <c r="C29" s="56"/>
      <c r="D29" s="38"/>
      <c r="E29" s="38"/>
      <c r="F29" s="16"/>
      <c r="G29" s="16"/>
    </row>
    <row r="30" spans="1:7" ht="15.5" x14ac:dyDescent="0.35">
      <c r="A30" s="15"/>
      <c r="B30" s="57" t="s">
        <v>126</v>
      </c>
      <c r="C30" s="58">
        <f>[1]Budget!C58-[1]Budget!D58</f>
        <v>10155.39</v>
      </c>
      <c r="D30" s="59"/>
      <c r="E30" s="59"/>
      <c r="F30" s="16"/>
      <c r="G30" s="16"/>
    </row>
    <row r="31" spans="1:7" ht="15.5" x14ac:dyDescent="0.35">
      <c r="A31" s="60"/>
      <c r="B31" s="61" t="s">
        <v>127</v>
      </c>
      <c r="C31" s="17"/>
      <c r="D31" s="59"/>
      <c r="E31" s="16"/>
      <c r="F31" s="16"/>
      <c r="G31" s="16"/>
    </row>
    <row r="32" spans="1:7" ht="15.5" x14ac:dyDescent="0.35">
      <c r="A32" s="62"/>
      <c r="B32" s="63" t="s">
        <v>15</v>
      </c>
      <c r="C32" s="64">
        <v>170</v>
      </c>
      <c r="D32" s="16"/>
      <c r="E32" s="16"/>
      <c r="F32" s="16"/>
      <c r="G32" s="16"/>
    </row>
    <row r="33" spans="1:7" ht="15.5" x14ac:dyDescent="0.35">
      <c r="A33" s="65"/>
      <c r="B33" s="66" t="s">
        <v>128</v>
      </c>
      <c r="C33" s="67">
        <v>3725</v>
      </c>
      <c r="D33" s="59"/>
      <c r="E33" s="59"/>
      <c r="F33" s="16"/>
      <c r="G33" s="16"/>
    </row>
    <row r="34" spans="1:7" ht="15.5" x14ac:dyDescent="0.35">
      <c r="A34" s="65"/>
      <c r="B34" s="66" t="s">
        <v>129</v>
      </c>
      <c r="C34" s="64">
        <v>484</v>
      </c>
      <c r="D34" s="59"/>
      <c r="E34" s="59"/>
      <c r="F34" s="16"/>
      <c r="G34" s="16"/>
    </row>
    <row r="35" spans="1:7" ht="15.5" x14ac:dyDescent="0.35">
      <c r="A35" s="65"/>
      <c r="B35" s="66" t="s">
        <v>130</v>
      </c>
      <c r="C35" s="64">
        <v>-240</v>
      </c>
      <c r="D35" s="59"/>
      <c r="E35" s="59"/>
      <c r="F35" s="16"/>
      <c r="G35" s="16"/>
    </row>
    <row r="36" spans="1:7" ht="15.5" x14ac:dyDescent="0.35">
      <c r="A36" s="68"/>
      <c r="B36" s="69" t="s">
        <v>131</v>
      </c>
      <c r="C36" s="70">
        <f>SUM(C30:C35)</f>
        <v>14294.39</v>
      </c>
      <c r="D36" s="71"/>
      <c r="E36" s="71"/>
      <c r="F36" s="72"/>
      <c r="G36" s="72"/>
    </row>
    <row r="37" spans="1:7" ht="15.5" x14ac:dyDescent="0.35">
      <c r="A37" s="65"/>
      <c r="B37" s="73" t="s">
        <v>132</v>
      </c>
      <c r="C37" s="74">
        <f>E27-C36</f>
        <v>15813.850000000006</v>
      </c>
      <c r="D37" s="59"/>
      <c r="E37" s="59"/>
      <c r="F37" s="16"/>
      <c r="G37" s="16"/>
    </row>
    <row r="38" spans="1:7" ht="15.5" x14ac:dyDescent="0.35">
      <c r="A38" s="75"/>
      <c r="B38" s="73"/>
      <c r="C38" s="17"/>
      <c r="D38" s="59"/>
      <c r="E38" s="59"/>
      <c r="F38" s="16"/>
      <c r="G38" s="16"/>
    </row>
    <row r="39" spans="1:7" ht="15.5" x14ac:dyDescent="0.35">
      <c r="A39" s="76"/>
      <c r="B39" s="76"/>
      <c r="C39" s="17"/>
      <c r="D39" s="59"/>
      <c r="E39" s="59"/>
      <c r="F39" s="16"/>
      <c r="G39" s="16"/>
    </row>
  </sheetData>
  <mergeCells count="2">
    <mergeCell ref="A3:E3"/>
    <mergeCell ref="C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Draft Budget 2024-25</vt:lpstr>
      <vt:lpstr>Reserves 31.10.2023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CPC Clerk</dc:creator>
  <cp:lastModifiedBy>CPC Clerk</cp:lastModifiedBy>
  <dcterms:created xsi:type="dcterms:W3CDTF">2023-10-25T17:20:30Z</dcterms:created>
  <dcterms:modified xsi:type="dcterms:W3CDTF">2023-11-01T19:11:57Z</dcterms:modified>
</cp:coreProperties>
</file>